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3" yWindow="-13" windowWidth="17267" windowHeight="10093" tabRatio="953"/>
  </bookViews>
  <sheets>
    <sheet name="7321" sheetId="44" r:id="rId1"/>
  </sheets>
  <definedNames>
    <definedName name="_xlnm.Print_Area" localSheetId="0">'7321'!$A$1:$K$116</definedName>
  </definedNames>
  <calcPr calcId="125725"/>
</workbook>
</file>

<file path=xl/calcChain.xml><?xml version="1.0" encoding="utf-8"?>
<calcChain xmlns="http://schemas.openxmlformats.org/spreadsheetml/2006/main">
  <c r="E29" i="44"/>
  <c r="E30"/>
  <c r="E31"/>
  <c r="E32"/>
  <c r="E33"/>
  <c r="E28"/>
  <c r="I20"/>
  <c r="J20"/>
  <c r="K20"/>
  <c r="J19"/>
  <c r="I19"/>
  <c r="K19" s="1"/>
  <c r="J16"/>
  <c r="I16"/>
  <c r="J82"/>
  <c r="E82"/>
  <c r="J79"/>
  <c r="H79"/>
  <c r="E79"/>
  <c r="J76"/>
  <c r="H76"/>
  <c r="E76"/>
  <c r="J73"/>
  <c r="H73"/>
  <c r="E73"/>
  <c r="J68"/>
  <c r="H68"/>
  <c r="E68"/>
  <c r="J69"/>
  <c r="K82" l="1"/>
  <c r="K79"/>
  <c r="K76"/>
  <c r="K73"/>
  <c r="K68"/>
  <c r="H67" l="1"/>
  <c r="E67"/>
  <c r="D28"/>
  <c r="H19"/>
  <c r="E19"/>
  <c r="F105"/>
  <c r="F103"/>
  <c r="F99"/>
  <c r="F95"/>
  <c r="F94"/>
  <c r="F93"/>
  <c r="J83"/>
  <c r="H83"/>
  <c r="E83"/>
  <c r="J80"/>
  <c r="H80"/>
  <c r="K80" s="1"/>
  <c r="E80"/>
  <c r="J77"/>
  <c r="H77"/>
  <c r="E77"/>
  <c r="J74"/>
  <c r="H74"/>
  <c r="K74" s="1"/>
  <c r="E74"/>
  <c r="H69"/>
  <c r="E69"/>
  <c r="G63"/>
  <c r="J63" s="1"/>
  <c r="F63"/>
  <c r="E63"/>
  <c r="J54"/>
  <c r="I54"/>
  <c r="H54"/>
  <c r="E54"/>
  <c r="J51"/>
  <c r="I51"/>
  <c r="H51"/>
  <c r="E51"/>
  <c r="J48"/>
  <c r="I48"/>
  <c r="H48"/>
  <c r="J45"/>
  <c r="I45"/>
  <c r="H45"/>
  <c r="E45"/>
  <c r="C28"/>
  <c r="H20"/>
  <c r="E20"/>
  <c r="K16"/>
  <c r="H16"/>
  <c r="E16"/>
  <c r="K69" l="1"/>
  <c r="K45"/>
  <c r="H63"/>
  <c r="K63" s="1"/>
  <c r="K77"/>
  <c r="K83"/>
  <c r="K54"/>
  <c r="K51"/>
  <c r="K48"/>
</calcChain>
</file>

<file path=xl/sharedStrings.xml><?xml version="1.0" encoding="utf-8"?>
<sst xmlns="http://schemas.openxmlformats.org/spreadsheetml/2006/main" count="236" uniqueCount="150">
  <si>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</si>
  <si>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</si>
  <si>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</si>
  <si>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</si>
  <si>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</si>
  <si>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</si>
  <si>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</si>
  <si>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</si>
  <si>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</si>
  <si>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</si>
  <si>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</si>
  <si>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</si>
  <si>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</si>
  <si>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</si>
  <si>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</si>
  <si>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</si>
  <si>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</si>
  <si>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</si>
  <si>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</si>
  <si>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</si>
  <si>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</si>
  <si>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</si>
  <si>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</si>
  <si>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</si>
  <si>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</si>
  <si>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</si>
  <si>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</si>
  <si>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</si>
  <si>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</si>
  <si>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</si>
  <si>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</si>
  <si>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</si>
  <si>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</si>
  <si>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</si>
  <si>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</si>
  <si>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</si>
  <si>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</si>
  <si>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</si>
  <si>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</si>
  <si>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</si>
  <si>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</si>
  <si>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</si>
  <si>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</si>
  <si>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</si>
  <si>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</si>
  <si>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</si>
  <si>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</si>
  <si>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</si>
  <si>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</si>
  <si>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</si>
  <si>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</si>
  <si>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</si>
  <si>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</si>
  <si>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</si>
  <si>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</si>
  <si>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</si>
  <si>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</si>
  <si>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</si>
  <si>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</si>
  <si>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</si>
  <si>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</si>
  <si>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</si>
  <si>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</si>
  <si>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</si>
  <si>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</si>
  <si>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</si>
  <si>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</si>
  <si>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</si>
  <si>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</si>
  <si>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</si>
  <si>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</si>
  <si>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</si>
  <si>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</si>
  <si>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</si>
  <si>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</si>
  <si>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</si>
  <si>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</si>
  <si>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</si>
  <si>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</si>
  <si>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</si>
  <si>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</si>
  <si>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</si>
  <si>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</si>
  <si>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</si>
  <si>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</si>
  <si>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</si>
  <si>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</si>
  <si>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</si>
  <si>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</si>
  <si>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</si>
  <si>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</si>
  <si>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</si>
  <si>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</si>
  <si>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</si>
  <si>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</si>
  <si>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</si>
  <si>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</si>
  <si>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</si>
  <si>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</si>
  <si>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</si>
  <si>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</si>
  <si>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</si>
  <si>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</si>
  <si>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</si>
  <si>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</si>
  <si>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</si>
  <si>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</si>
  <si>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</si>
  <si>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</si>
  <si>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</si>
  <si>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</si>
  <si>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</si>
  <si>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 xml:space="preserve">Пояснення щодо розбіжностей між фактичними та плановии результативними показниками: 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</si>
  <si>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</si>
  <si>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</si>
  <si>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</si>
  <si>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</si>
  <si>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</si>
  <si>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</si>
  <si>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Видатки  передбачаються відповідно до  потреби на  відповідний період.</t>
  </si>
  <si>
    <t>Пояснення причин відхилень фактичних обсягів надходжень від планових- не надані акти виконаних робіт</t>
  </si>
  <si>
    <t>.0443</t>
  </si>
  <si>
    <t>Забезпечення розвитку інфраструктури території</t>
  </si>
  <si>
    <t>Оцінка ефективності бюджетної програми за 2019 рік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</si>
  <si>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не надані акти виконаних робіт</t>
    </r>
  </si>
  <si>
    <t>кількість об’єктів, які планується побудувати</t>
  </si>
  <si>
    <t>середні витрати на будівництво одного об’єкта</t>
  </si>
  <si>
    <t>обсяг видатків на реконструкцію</t>
  </si>
  <si>
    <t>кількість об’єктів, які планується реконструювати</t>
  </si>
  <si>
    <t>середні витрати на реконструкцію одного об’єкта</t>
  </si>
  <si>
    <t>Рівень виконання завдань</t>
  </si>
  <si>
    <t>Будівництво освітніх установ та закладів</t>
  </si>
  <si>
    <t xml:space="preserve">Реконструкція прміщень ЗОШ І ст. №8 з метою відкриття закладу дошкільної освіти (дитячий садок) "Кручайлик" №8 Ніжинської міської ради  м.Ніжин,  вул. Воздвиженська,185, в т.ч.ПВР </t>
  </si>
  <si>
    <t>Реконструкція системи теплопостачання ЗОШ І ст. №6 з встановленням  двердопаливного котла в існуючому приміщеннівул. Мигалівська,15 м.Ніжин Чернігівської області, в т.ч.ПВР</t>
  </si>
  <si>
    <t>обсяг видатків на будівництво</t>
  </si>
  <si>
    <t>Завдання 1  виконано, завдання  2 не виконано, за рахунок чого й виникли відхилення показників.</t>
  </si>
  <si>
    <t>Забезпечення будівництва освітніх установ та закладів</t>
  </si>
  <si>
    <t>Забезпечення реконструкції освітніх  установ та закладів</t>
  </si>
  <si>
    <t>Видатки  передбачаються відповідно до  потреби на  відповідний період. Видатки за 2018р. виокремлені з бюджетної програми 7320.</t>
  </si>
  <si>
    <t>Рівень виконання завдання будівництва</t>
  </si>
  <si>
    <t>Рівень виконання завдання реконструкції</t>
  </si>
  <si>
    <t>Зміна напрямів та зменшення видатків обумовило відхилення  результативних показників.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</si>
  <si>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не надані акти виконаних робіт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</si>
  <si>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</si>
  <si>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</si>
  <si>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відсутня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</si>
  <si>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покращення стану інфраструктуритериторії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</si>
  <si>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проведення реконструкції приміщень ЗОШ 8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</si>
  <si>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підвищення  експлуатаційних властивостей об’єктів освітніх установ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</si>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</sst>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4"/>
    <xf numFmtId="164" fontId="8" fillId="0" borderId="0" applyFont="0" applyFill="0" applyBorder="0" applyAlignment="0" applyProtection="0"/>
    <xf numFmtId="0" fontId="13" fillId="0" borderId="4">
      <alignment vertical="top"/>
    </xf>
  </cellStyleXfs>
  <cellXfs count="64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164" fontId="7" fillId="0" borderId="6" xfId="2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horizontal="center" vertical="center" wrapText="1"/>
    </xf>
    <xf numFmtId="166" fontId="7" fillId="0" borderId="5" xfId="2" applyNumberFormat="1" applyFont="1" applyFill="1" applyBorder="1" applyAlignment="1">
      <alignment horizontal="center" vertical="center" wrapText="1"/>
    </xf>
    <xf numFmtId="166" fontId="6" fillId="0" borderId="5" xfId="2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6"/>
  <sheetViews>
    <sheetView tabSelected="1" view="pageBreakPreview" topLeftCell="A25" zoomScaleNormal="100" zoomScaleSheetLayoutView="100" workbookViewId="0">
      <selection activeCell="E28" sqref="E28:E33"/>
    </sheetView>
  </sheetViews>
  <sheetFormatPr defaultColWidth="34" defaultRowHeight="13.5"/>
  <cols>
    <col min="1" max="1" width="5.625" style="1" customWidth="1"/>
    <col min="2" max="2" width="34" style="1"/>
    <col min="3" max="3" width="10.75" style="1" customWidth="1"/>
    <col min="4" max="4" width="9.375" style="1" customWidth="1"/>
    <col min="5" max="5" width="11.25" style="1" customWidth="1"/>
    <col min="6" max="6" width="11.75" style="1" customWidth="1"/>
    <col min="7" max="7" width="9.25" style="1" customWidth="1"/>
    <col min="8" max="8" width="11.75" style="1" customWidth="1"/>
    <col min="9" max="10" width="9.375" style="1" customWidth="1"/>
    <col min="11" max="11" width="9.25" style="1" customWidth="1"/>
    <col min="12" max="16384" width="34" style="1"/>
  </cols>
  <sheetData>
    <row r="1" spans="1:11">
      <c r="H1" s="63" t="s">
        <v>56</v>
      </c>
      <c r="I1" s="63"/>
      <c r="J1" s="63"/>
      <c r="K1" s="63"/>
    </row>
    <row r="2" spans="1:11" ht="29.45" customHeight="1">
      <c r="H2" s="63" t="s">
        <v>57</v>
      </c>
      <c r="I2" s="63"/>
      <c r="J2" s="63"/>
      <c r="K2" s="63"/>
    </row>
    <row r="3" spans="1:11" ht="18.2">
      <c r="A3" s="58" t="s">
        <v>123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34.85" customHeight="1">
      <c r="A4" s="23" t="s">
        <v>58</v>
      </c>
      <c r="B4" s="23">
        <v>1200000</v>
      </c>
      <c r="C4" s="23"/>
      <c r="D4" s="62" t="s">
        <v>117</v>
      </c>
      <c r="E4" s="62"/>
      <c r="F4" s="62"/>
      <c r="G4" s="62"/>
      <c r="H4" s="62"/>
      <c r="I4" s="62"/>
      <c r="J4" s="62"/>
      <c r="K4" s="62"/>
    </row>
    <row r="5" spans="1:11" ht="18" customHeight="1">
      <c r="A5" s="2"/>
      <c r="B5" s="2" t="s">
        <v>59</v>
      </c>
      <c r="C5" s="2"/>
      <c r="D5" s="57" t="s">
        <v>60</v>
      </c>
      <c r="E5" s="57"/>
      <c r="F5" s="57"/>
      <c r="G5" s="57"/>
      <c r="H5" s="57"/>
      <c r="I5" s="57"/>
      <c r="J5" s="57"/>
      <c r="K5" s="57"/>
    </row>
    <row r="6" spans="1:11" ht="35.5" customHeight="1">
      <c r="A6" s="23" t="s">
        <v>61</v>
      </c>
      <c r="B6" s="23">
        <v>1210000</v>
      </c>
      <c r="C6" s="23"/>
      <c r="D6" s="62" t="s">
        <v>117</v>
      </c>
      <c r="E6" s="62"/>
      <c r="F6" s="62"/>
      <c r="G6" s="62"/>
      <c r="H6" s="62"/>
      <c r="I6" s="62"/>
      <c r="J6" s="62"/>
      <c r="K6" s="62"/>
    </row>
    <row r="7" spans="1:11" ht="18" customHeight="1">
      <c r="B7" s="2" t="s">
        <v>59</v>
      </c>
      <c r="D7" s="57" t="s">
        <v>62</v>
      </c>
      <c r="E7" s="57"/>
      <c r="F7" s="57"/>
      <c r="G7" s="57"/>
      <c r="H7" s="57"/>
      <c r="I7" s="57"/>
      <c r="J7" s="57"/>
      <c r="K7" s="57"/>
    </row>
    <row r="8" spans="1:11" s="23" customFormat="1" ht="27.45" customHeight="1">
      <c r="A8" s="23" t="s">
        <v>63</v>
      </c>
      <c r="B8" s="23">
        <v>1217321</v>
      </c>
      <c r="C8" s="23" t="s">
        <v>121</v>
      </c>
      <c r="D8" s="58" t="s">
        <v>131</v>
      </c>
      <c r="E8" s="58"/>
      <c r="F8" s="58"/>
      <c r="G8" s="58"/>
      <c r="H8" s="58"/>
      <c r="I8" s="58"/>
      <c r="J8" s="58"/>
      <c r="K8" s="58"/>
    </row>
    <row r="9" spans="1:11" s="2" customFormat="1" ht="18.2">
      <c r="A9" s="23"/>
      <c r="B9" s="2" t="s">
        <v>59</v>
      </c>
      <c r="C9" s="10" t="s">
        <v>64</v>
      </c>
    </row>
    <row r="10" spans="1:11" s="2" customFormat="1" ht="25.25" customHeight="1">
      <c r="A10" s="23" t="s">
        <v>65</v>
      </c>
      <c r="B10" s="23" t="s">
        <v>66</v>
      </c>
      <c r="C10" s="59" t="s">
        <v>122</v>
      </c>
      <c r="D10" s="59"/>
      <c r="E10" s="59"/>
      <c r="F10" s="59"/>
      <c r="G10" s="59"/>
      <c r="H10" s="59"/>
      <c r="I10" s="59"/>
      <c r="J10" s="59"/>
      <c r="K10" s="59"/>
    </row>
    <row r="11" spans="1:11" s="2" customFormat="1" ht="16.850000000000001" customHeight="1">
      <c r="A11" s="23" t="s">
        <v>67</v>
      </c>
      <c r="B11" s="60" t="s">
        <v>68</v>
      </c>
      <c r="C11" s="60"/>
      <c r="D11" s="60"/>
      <c r="E11" s="60"/>
      <c r="F11" s="60"/>
      <c r="G11" s="60"/>
      <c r="H11" s="60"/>
      <c r="I11" s="60"/>
      <c r="J11" s="60"/>
      <c r="K11" s="60"/>
    </row>
    <row r="12" spans="1:11" ht="18" customHeight="1">
      <c r="A12" s="55" t="s">
        <v>69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ht="16.850000000000001" customHeight="1">
      <c r="A13" s="37" t="s">
        <v>0</v>
      </c>
      <c r="B13" s="37" t="s">
        <v>1</v>
      </c>
      <c r="C13" s="61" t="s">
        <v>2</v>
      </c>
      <c r="D13" s="61"/>
      <c r="E13" s="61"/>
      <c r="F13" s="61" t="s">
        <v>3</v>
      </c>
      <c r="G13" s="61"/>
      <c r="H13" s="61"/>
      <c r="I13" s="61" t="s">
        <v>4</v>
      </c>
      <c r="J13" s="61"/>
      <c r="K13" s="61"/>
    </row>
    <row r="14" spans="1:11" ht="21.55">
      <c r="A14" s="37"/>
      <c r="B14" s="37"/>
      <c r="C14" s="5" t="s">
        <v>70</v>
      </c>
      <c r="D14" s="5" t="s">
        <v>71</v>
      </c>
      <c r="E14" s="5" t="s">
        <v>72</v>
      </c>
      <c r="F14" s="5" t="s">
        <v>70</v>
      </c>
      <c r="G14" s="5" t="s">
        <v>71</v>
      </c>
      <c r="H14" s="5" t="s">
        <v>72</v>
      </c>
      <c r="I14" s="5" t="s">
        <v>70</v>
      </c>
      <c r="J14" s="5" t="s">
        <v>71</v>
      </c>
      <c r="K14" s="5" t="s">
        <v>72</v>
      </c>
    </row>
    <row r="15" spans="1:11" s="11" customFormat="1" ht="10.8">
      <c r="A15" s="5"/>
      <c r="B15" s="5"/>
      <c r="C15" s="5" t="s">
        <v>73</v>
      </c>
      <c r="D15" s="5" t="s">
        <v>74</v>
      </c>
      <c r="E15" s="5" t="s">
        <v>75</v>
      </c>
      <c r="F15" s="5" t="s">
        <v>76</v>
      </c>
      <c r="G15" s="5" t="s">
        <v>77</v>
      </c>
      <c r="H15" s="5" t="s">
        <v>78</v>
      </c>
      <c r="I15" s="5" t="s">
        <v>79</v>
      </c>
      <c r="J15" s="5" t="s">
        <v>80</v>
      </c>
      <c r="K15" s="5" t="s">
        <v>81</v>
      </c>
    </row>
    <row r="16" spans="1:11" s="10" customFormat="1" ht="14.15">
      <c r="A16" s="20" t="s">
        <v>5</v>
      </c>
      <c r="B16" s="22" t="s">
        <v>109</v>
      </c>
      <c r="C16" s="25"/>
      <c r="D16" s="25">
        <v>250</v>
      </c>
      <c r="E16" s="25">
        <f>C16+D16</f>
        <v>250</v>
      </c>
      <c r="F16" s="25"/>
      <c r="G16" s="25">
        <v>149.9</v>
      </c>
      <c r="H16" s="25">
        <f>F16+G16</f>
        <v>149.9</v>
      </c>
      <c r="I16" s="25">
        <f>F16-C16</f>
        <v>0</v>
      </c>
      <c r="J16" s="25">
        <f>G16-D16</f>
        <v>-100.1</v>
      </c>
      <c r="K16" s="25">
        <f>I16+J16</f>
        <v>-100.1</v>
      </c>
    </row>
    <row r="17" spans="1:11" ht="33" customHeight="1">
      <c r="A17" s="54" t="s">
        <v>142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1:11" ht="15.5">
      <c r="A18" s="19"/>
      <c r="B18" s="19" t="s">
        <v>6</v>
      </c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75.05" customHeight="1">
      <c r="A19" s="20">
        <v>1</v>
      </c>
      <c r="B19" s="21" t="s">
        <v>132</v>
      </c>
      <c r="C19" s="26"/>
      <c r="D19" s="26">
        <v>150</v>
      </c>
      <c r="E19" s="26">
        <f>C19+D19</f>
        <v>150</v>
      </c>
      <c r="F19" s="26"/>
      <c r="G19" s="26">
        <v>149.9</v>
      </c>
      <c r="H19" s="26">
        <f>F19+G19</f>
        <v>149.9</v>
      </c>
      <c r="I19" s="25">
        <f>F19-C19</f>
        <v>0</v>
      </c>
      <c r="J19" s="25">
        <f>G19-D19</f>
        <v>-9.9999999999994316E-2</v>
      </c>
      <c r="K19" s="25">
        <f>I19+J19</f>
        <v>-9.9999999999994316E-2</v>
      </c>
    </row>
    <row r="20" spans="1:11" ht="96.75" customHeight="1">
      <c r="A20" s="20">
        <v>2</v>
      </c>
      <c r="B20" s="21" t="s">
        <v>133</v>
      </c>
      <c r="C20" s="26"/>
      <c r="D20" s="26">
        <v>100</v>
      </c>
      <c r="E20" s="26">
        <f>C20+D20</f>
        <v>100</v>
      </c>
      <c r="F20" s="26"/>
      <c r="G20" s="26"/>
      <c r="H20" s="26">
        <f>F20+G20</f>
        <v>0</v>
      </c>
      <c r="I20" s="25">
        <f>F20-C20</f>
        <v>0</v>
      </c>
      <c r="J20" s="25">
        <f>G20-D20</f>
        <v>-100</v>
      </c>
      <c r="K20" s="25">
        <f>I20+J20</f>
        <v>-100</v>
      </c>
    </row>
    <row r="21" spans="1:11" ht="21.55" customHeight="1">
      <c r="A21" s="55" t="s">
        <v>85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</row>
    <row r="22" spans="1:11" ht="34.35">
      <c r="A22" s="19" t="s">
        <v>7</v>
      </c>
      <c r="B22" s="19" t="s">
        <v>8</v>
      </c>
      <c r="C22" s="8" t="s">
        <v>82</v>
      </c>
      <c r="D22" s="8" t="s">
        <v>83</v>
      </c>
      <c r="E22" s="8" t="s">
        <v>84</v>
      </c>
    </row>
    <row r="23" spans="1:11" ht="14.15">
      <c r="A23" s="19" t="s">
        <v>5</v>
      </c>
      <c r="B23" s="19" t="s">
        <v>10</v>
      </c>
      <c r="C23" s="19" t="s">
        <v>11</v>
      </c>
      <c r="D23" s="19"/>
      <c r="E23" s="19" t="s">
        <v>11</v>
      </c>
    </row>
    <row r="24" spans="1:11" ht="14.15">
      <c r="A24" s="19"/>
      <c r="B24" s="19" t="s">
        <v>12</v>
      </c>
      <c r="C24" s="19"/>
      <c r="D24" s="19"/>
      <c r="E24" s="19"/>
    </row>
    <row r="25" spans="1:11" ht="14.15">
      <c r="A25" s="19" t="s">
        <v>13</v>
      </c>
      <c r="B25" s="19" t="s">
        <v>14</v>
      </c>
      <c r="C25" s="19" t="s">
        <v>11</v>
      </c>
      <c r="D25" s="19"/>
      <c r="E25" s="19" t="s">
        <v>11</v>
      </c>
    </row>
    <row r="26" spans="1:11" ht="14.15">
      <c r="A26" s="19" t="s">
        <v>15</v>
      </c>
      <c r="B26" s="19" t="s">
        <v>16</v>
      </c>
      <c r="C26" s="19" t="s">
        <v>11</v>
      </c>
      <c r="D26" s="19"/>
      <c r="E26" s="19" t="s">
        <v>11</v>
      </c>
    </row>
    <row r="27" spans="1:11">
      <c r="A27" s="37" t="s">
        <v>17</v>
      </c>
      <c r="B27" s="37"/>
      <c r="C27" s="37"/>
      <c r="D27" s="37"/>
      <c r="E27" s="37"/>
    </row>
    <row r="28" spans="1:11" ht="14.15">
      <c r="A28" s="19" t="s">
        <v>18</v>
      </c>
      <c r="B28" s="19" t="s">
        <v>19</v>
      </c>
      <c r="C28" s="20">
        <f>C33</f>
        <v>250</v>
      </c>
      <c r="D28" s="20">
        <f>D33</f>
        <v>149.9</v>
      </c>
      <c r="E28" s="20">
        <f>D28-C28</f>
        <v>-100.1</v>
      </c>
    </row>
    <row r="29" spans="1:11" ht="14.15">
      <c r="A29" s="19"/>
      <c r="B29" s="19" t="s">
        <v>12</v>
      </c>
      <c r="C29" s="20"/>
      <c r="D29" s="20"/>
      <c r="E29" s="24">
        <f t="shared" ref="E29:E33" si="0">D29-C29</f>
        <v>0</v>
      </c>
    </row>
    <row r="30" spans="1:11" ht="14.15">
      <c r="A30" s="19" t="s">
        <v>20</v>
      </c>
      <c r="B30" s="19" t="s">
        <v>14</v>
      </c>
      <c r="C30" s="20"/>
      <c r="D30" s="20"/>
      <c r="E30" s="24">
        <f t="shared" si="0"/>
        <v>0</v>
      </c>
    </row>
    <row r="31" spans="1:11" ht="14.15">
      <c r="A31" s="19" t="s">
        <v>21</v>
      </c>
      <c r="B31" s="19" t="s">
        <v>22</v>
      </c>
      <c r="C31" s="20"/>
      <c r="D31" s="20"/>
      <c r="E31" s="24">
        <f t="shared" si="0"/>
        <v>0</v>
      </c>
    </row>
    <row r="32" spans="1:11" ht="14.15">
      <c r="A32" s="19" t="s">
        <v>23</v>
      </c>
      <c r="B32" s="19" t="s">
        <v>24</v>
      </c>
      <c r="C32" s="20"/>
      <c r="D32" s="20"/>
      <c r="E32" s="24">
        <f t="shared" si="0"/>
        <v>0</v>
      </c>
    </row>
    <row r="33" spans="1:11" ht="14.15">
      <c r="A33" s="19" t="s">
        <v>25</v>
      </c>
      <c r="B33" s="19" t="s">
        <v>26</v>
      </c>
      <c r="C33" s="20">
        <v>250</v>
      </c>
      <c r="D33" s="20">
        <v>149.9</v>
      </c>
      <c r="E33" s="24">
        <f t="shared" si="0"/>
        <v>-100.1</v>
      </c>
    </row>
    <row r="34" spans="1:11" ht="30.65" customHeight="1">
      <c r="A34" s="46" t="s">
        <v>120</v>
      </c>
      <c r="B34" s="37"/>
      <c r="C34" s="37"/>
      <c r="D34" s="37"/>
      <c r="E34" s="37"/>
    </row>
    <row r="35" spans="1:11" ht="14.15">
      <c r="A35" s="19" t="s">
        <v>27</v>
      </c>
      <c r="B35" s="19" t="s">
        <v>28</v>
      </c>
      <c r="C35" s="19" t="s">
        <v>11</v>
      </c>
      <c r="D35" s="19"/>
      <c r="E35" s="19"/>
    </row>
    <row r="36" spans="1:11" ht="14.15">
      <c r="A36" s="19"/>
      <c r="B36" s="19" t="s">
        <v>12</v>
      </c>
      <c r="C36" s="19"/>
      <c r="D36" s="19"/>
      <c r="E36" s="19"/>
    </row>
    <row r="37" spans="1:11" ht="14.15">
      <c r="A37" s="19" t="s">
        <v>29</v>
      </c>
      <c r="B37" s="19" t="s">
        <v>14</v>
      </c>
      <c r="C37" s="19" t="s">
        <v>11</v>
      </c>
      <c r="D37" s="19"/>
      <c r="E37" s="19"/>
    </row>
    <row r="38" spans="1:11" ht="14.15">
      <c r="A38" s="19" t="s">
        <v>30</v>
      </c>
      <c r="B38" s="19" t="s">
        <v>26</v>
      </c>
      <c r="C38" s="19" t="s">
        <v>11</v>
      </c>
      <c r="D38" s="19"/>
      <c r="E38" s="19"/>
    </row>
    <row r="40" spans="1:11" ht="16.149999999999999" customHeight="1">
      <c r="A40" s="55" t="s">
        <v>86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</row>
    <row r="42" spans="1:11">
      <c r="A42" s="48" t="s">
        <v>7</v>
      </c>
      <c r="B42" s="48" t="s">
        <v>8</v>
      </c>
      <c r="C42" s="48" t="s">
        <v>31</v>
      </c>
      <c r="D42" s="48"/>
      <c r="E42" s="48"/>
      <c r="F42" s="48" t="s">
        <v>32</v>
      </c>
      <c r="G42" s="48"/>
      <c r="H42" s="48"/>
      <c r="I42" s="48" t="s">
        <v>9</v>
      </c>
      <c r="J42" s="48"/>
      <c r="K42" s="48"/>
    </row>
    <row r="43" spans="1:11" ht="21.55">
      <c r="A43" s="48"/>
      <c r="B43" s="48"/>
      <c r="C43" s="6" t="s">
        <v>116</v>
      </c>
      <c r="D43" s="6" t="s">
        <v>108</v>
      </c>
      <c r="E43" s="3" t="s">
        <v>72</v>
      </c>
      <c r="F43" s="6" t="s">
        <v>116</v>
      </c>
      <c r="G43" s="6" t="s">
        <v>108</v>
      </c>
      <c r="H43" s="3" t="s">
        <v>72</v>
      </c>
      <c r="I43" s="6" t="s">
        <v>116</v>
      </c>
      <c r="J43" s="6" t="s">
        <v>108</v>
      </c>
      <c r="K43" s="3" t="s">
        <v>72</v>
      </c>
    </row>
    <row r="44" spans="1:11" s="12" customFormat="1" ht="14.15">
      <c r="A44" s="16" t="s">
        <v>87</v>
      </c>
      <c r="B44" s="16" t="s">
        <v>88</v>
      </c>
      <c r="C44" s="53"/>
      <c r="D44" s="53"/>
      <c r="E44" s="53"/>
      <c r="F44" s="53"/>
      <c r="G44" s="53"/>
      <c r="H44" s="53"/>
      <c r="I44" s="53"/>
      <c r="J44" s="53"/>
      <c r="K44" s="53"/>
    </row>
    <row r="45" spans="1:11" ht="18.7" customHeight="1">
      <c r="A45" s="13"/>
      <c r="B45" s="9" t="s">
        <v>127</v>
      </c>
      <c r="C45" s="27"/>
      <c r="D45" s="27">
        <v>250</v>
      </c>
      <c r="E45" s="27">
        <f t="shared" ref="E45" si="1">C45+D45</f>
        <v>250</v>
      </c>
      <c r="F45" s="27"/>
      <c r="G45" s="27">
        <v>149.9</v>
      </c>
      <c r="H45" s="27">
        <f t="shared" ref="H45" si="2">F45+G45</f>
        <v>149.9</v>
      </c>
      <c r="I45" s="27">
        <f t="shared" ref="I45:J45" si="3">F45-C45</f>
        <v>0</v>
      </c>
      <c r="J45" s="27">
        <f t="shared" si="3"/>
        <v>-100.1</v>
      </c>
      <c r="K45" s="27">
        <f t="shared" ref="K45" si="4">I45+J45</f>
        <v>-100.1</v>
      </c>
    </row>
    <row r="46" spans="1:11" ht="16.149999999999999" customHeight="1">
      <c r="A46" s="47" t="s">
        <v>124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11" s="12" customFormat="1" ht="14.15">
      <c r="A47" s="16" t="s">
        <v>89</v>
      </c>
      <c r="B47" s="16" t="s">
        <v>90</v>
      </c>
      <c r="C47" s="53"/>
      <c r="D47" s="53"/>
      <c r="E47" s="53"/>
      <c r="F47" s="53"/>
      <c r="G47" s="53"/>
      <c r="H47" s="53"/>
      <c r="I47" s="53"/>
      <c r="J47" s="53"/>
      <c r="K47" s="53"/>
    </row>
    <row r="48" spans="1:11" ht="21.55" customHeight="1">
      <c r="A48" s="13"/>
      <c r="B48" s="9" t="s">
        <v>128</v>
      </c>
      <c r="C48" s="15"/>
      <c r="D48" s="15">
        <v>2</v>
      </c>
      <c r="E48" s="15">
        <v>2</v>
      </c>
      <c r="F48" s="15"/>
      <c r="G48" s="15">
        <v>1</v>
      </c>
      <c r="H48" s="15">
        <f t="shared" ref="H48" si="5">F48+G48</f>
        <v>1</v>
      </c>
      <c r="I48" s="15">
        <f t="shared" ref="I48:J48" si="6">F48-C48</f>
        <v>0</v>
      </c>
      <c r="J48" s="15">
        <f t="shared" si="6"/>
        <v>-1</v>
      </c>
      <c r="K48" s="15">
        <f t="shared" ref="K48" si="7">I48+J48</f>
        <v>-1</v>
      </c>
    </row>
    <row r="49" spans="1:11" ht="15" customHeight="1">
      <c r="A49" s="47" t="s">
        <v>124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s="12" customFormat="1" ht="14.15">
      <c r="A50" s="16" t="s">
        <v>91</v>
      </c>
      <c r="B50" s="16" t="s">
        <v>92</v>
      </c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33.65" customHeight="1">
      <c r="A51" s="13"/>
      <c r="B51" s="9" t="s">
        <v>129</v>
      </c>
      <c r="C51" s="15"/>
      <c r="D51" s="15">
        <v>125</v>
      </c>
      <c r="E51" s="15">
        <f t="shared" ref="E51" si="8">C51+D51</f>
        <v>125</v>
      </c>
      <c r="F51" s="15"/>
      <c r="G51" s="15">
        <v>149.9</v>
      </c>
      <c r="H51" s="15">
        <f t="shared" ref="H51" si="9">F51+G51</f>
        <v>149.9</v>
      </c>
      <c r="I51" s="15">
        <f t="shared" ref="I51:J51" si="10">F51-C51</f>
        <v>0</v>
      </c>
      <c r="J51" s="15">
        <f t="shared" si="10"/>
        <v>24.900000000000006</v>
      </c>
      <c r="K51" s="15">
        <f t="shared" ref="K51" si="11">I51+J51</f>
        <v>24.900000000000006</v>
      </c>
    </row>
    <row r="52" spans="1:11" ht="16.149999999999999" customHeight="1">
      <c r="A52" s="47" t="s">
        <v>124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s="12" customFormat="1" ht="14.15">
      <c r="A53" s="16">
        <v>4</v>
      </c>
      <c r="B53" s="14" t="s">
        <v>111</v>
      </c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30.65" customHeight="1">
      <c r="A54" s="13"/>
      <c r="B54" s="9" t="s">
        <v>130</v>
      </c>
      <c r="C54" s="15"/>
      <c r="D54" s="15">
        <v>60</v>
      </c>
      <c r="E54" s="15">
        <f>C54+D54</f>
        <v>60</v>
      </c>
      <c r="F54" s="15"/>
      <c r="G54" s="15">
        <v>60</v>
      </c>
      <c r="H54" s="15">
        <f t="shared" ref="H54" si="12">F54+G54</f>
        <v>60</v>
      </c>
      <c r="I54" s="15">
        <f t="shared" ref="I54:J54" si="13">F54-C54</f>
        <v>0</v>
      </c>
      <c r="J54" s="15">
        <f t="shared" si="13"/>
        <v>0</v>
      </c>
      <c r="K54" s="15">
        <f t="shared" ref="K54" si="14">I54+J54</f>
        <v>0</v>
      </c>
    </row>
    <row r="55" spans="1:11" ht="16.149999999999999" customHeight="1">
      <c r="A55" s="47" t="s">
        <v>112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spans="1:11" ht="33" customHeight="1">
      <c r="A56" s="49" t="s">
        <v>93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</row>
    <row r="57" spans="1:11" ht="14" customHeight="1">
      <c r="A57" s="43" t="s">
        <v>135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</row>
    <row r="58" spans="1:11" ht="13.15" customHeight="1">
      <c r="A58" s="51" t="s">
        <v>94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</row>
    <row r="59" spans="1:11" ht="17.5" customHeight="1">
      <c r="A59" s="43" t="s">
        <v>95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</row>
    <row r="60" spans="1:11" ht="17.5" customHeight="1">
      <c r="A60" s="45" t="s">
        <v>36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</row>
    <row r="61" spans="1:11" ht="28.1" customHeight="1">
      <c r="A61" s="48" t="s">
        <v>7</v>
      </c>
      <c r="B61" s="48" t="s">
        <v>8</v>
      </c>
      <c r="C61" s="40" t="s">
        <v>37</v>
      </c>
      <c r="D61" s="40"/>
      <c r="E61" s="40"/>
      <c r="F61" s="40" t="s">
        <v>38</v>
      </c>
      <c r="G61" s="40"/>
      <c r="H61" s="40"/>
      <c r="I61" s="52" t="s">
        <v>96</v>
      </c>
      <c r="J61" s="40"/>
      <c r="K61" s="40"/>
    </row>
    <row r="62" spans="1:11" s="11" customFormat="1" ht="20.55" customHeight="1">
      <c r="A62" s="48"/>
      <c r="B62" s="48"/>
      <c r="C62" s="3" t="s">
        <v>70</v>
      </c>
      <c r="D62" s="3" t="s">
        <v>71</v>
      </c>
      <c r="E62" s="3" t="s">
        <v>72</v>
      </c>
      <c r="F62" s="3" t="s">
        <v>70</v>
      </c>
      <c r="G62" s="3" t="s">
        <v>71</v>
      </c>
      <c r="H62" s="3" t="s">
        <v>72</v>
      </c>
      <c r="I62" s="3" t="s">
        <v>70</v>
      </c>
      <c r="J62" s="3" t="s">
        <v>71</v>
      </c>
      <c r="K62" s="3" t="s">
        <v>72</v>
      </c>
    </row>
    <row r="63" spans="1:11" ht="14.15">
      <c r="A63" s="13"/>
      <c r="B63" s="13" t="s">
        <v>39</v>
      </c>
      <c r="C63" s="15"/>
      <c r="D63" s="28">
        <v>776.75199999999995</v>
      </c>
      <c r="E63" s="28">
        <f>C63+D63</f>
        <v>776.75199999999995</v>
      </c>
      <c r="F63" s="28">
        <f>F16</f>
        <v>0</v>
      </c>
      <c r="G63" s="28">
        <f>G16</f>
        <v>149.9</v>
      </c>
      <c r="H63" s="28">
        <f>F63+G63</f>
        <v>149.9</v>
      </c>
      <c r="I63" s="28"/>
      <c r="J63" s="28">
        <f>G63/D63*100-100</f>
        <v>-80.701691144663926</v>
      </c>
      <c r="K63" s="28">
        <f>H63/E63*100-100</f>
        <v>-80.701691144663926</v>
      </c>
    </row>
    <row r="64" spans="1:11" ht="28.95" customHeight="1">
      <c r="A64" s="39" t="s">
        <v>97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</row>
    <row r="65" spans="1:11" ht="17.5" customHeight="1">
      <c r="A65" s="38" t="s">
        <v>138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</row>
    <row r="66" spans="1:11" ht="14.15">
      <c r="A66" s="13"/>
      <c r="B66" s="13" t="s">
        <v>12</v>
      </c>
      <c r="C66" s="13"/>
      <c r="D66" s="13"/>
      <c r="E66" s="13"/>
      <c r="F66" s="7"/>
      <c r="G66" s="7"/>
      <c r="H66" s="7"/>
      <c r="I66" s="7"/>
      <c r="J66" s="7"/>
      <c r="K66" s="7"/>
    </row>
    <row r="67" spans="1:11" ht="77.55" customHeight="1">
      <c r="A67" s="15">
        <v>1</v>
      </c>
      <c r="B67" s="17" t="s">
        <v>132</v>
      </c>
      <c r="C67" s="15"/>
      <c r="D67" s="28"/>
      <c r="E67" s="28">
        <f>C67+D67</f>
        <v>0</v>
      </c>
      <c r="F67" s="28"/>
      <c r="G67" s="28">
        <v>149.9</v>
      </c>
      <c r="H67" s="29">
        <f t="shared" ref="H67:H68" si="15">F67+G67</f>
        <v>149.9</v>
      </c>
      <c r="I67" s="28"/>
      <c r="J67" s="28"/>
      <c r="K67" s="28"/>
    </row>
    <row r="68" spans="1:11" ht="28.3">
      <c r="A68" s="15">
        <v>2</v>
      </c>
      <c r="B68" s="17" t="s">
        <v>136</v>
      </c>
      <c r="C68" s="15"/>
      <c r="D68" s="28">
        <v>0.92600000000000005</v>
      </c>
      <c r="E68" s="28">
        <f>C68+D68</f>
        <v>0.92600000000000005</v>
      </c>
      <c r="F68" s="28"/>
      <c r="G68" s="28"/>
      <c r="H68" s="29">
        <f t="shared" si="15"/>
        <v>0</v>
      </c>
      <c r="I68" s="28"/>
      <c r="J68" s="28">
        <f>G68/D68*100-100</f>
        <v>-100</v>
      </c>
      <c r="K68" s="28">
        <f>H68/E68*100-100</f>
        <v>-100</v>
      </c>
    </row>
    <row r="69" spans="1:11" ht="28.3">
      <c r="A69" s="15">
        <v>3</v>
      </c>
      <c r="B69" s="17" t="s">
        <v>137</v>
      </c>
      <c r="C69" s="15"/>
      <c r="D69" s="28">
        <v>775.82600000000002</v>
      </c>
      <c r="E69" s="28">
        <f>C69+D69</f>
        <v>775.82600000000002</v>
      </c>
      <c r="F69" s="28"/>
      <c r="G69" s="28"/>
      <c r="H69" s="29">
        <f t="shared" ref="H69" si="16">F69+G69</f>
        <v>0</v>
      </c>
      <c r="I69" s="28"/>
      <c r="J69" s="28">
        <f>G69/D69*100-100</f>
        <v>-100</v>
      </c>
      <c r="K69" s="28">
        <f>H69/E69*100-100</f>
        <v>-100</v>
      </c>
    </row>
    <row r="70" spans="1:11" ht="30.65" customHeight="1">
      <c r="A70" s="39" t="s">
        <v>99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</row>
    <row r="71" spans="1:11" ht="20.55" customHeight="1">
      <c r="A71" s="38" t="s">
        <v>119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</row>
    <row r="72" spans="1:11" s="12" customFormat="1" ht="14.15">
      <c r="A72" s="16" t="s">
        <v>87</v>
      </c>
      <c r="B72" s="16" t="s">
        <v>88</v>
      </c>
      <c r="C72" s="15"/>
      <c r="D72" s="15"/>
      <c r="E72" s="15"/>
      <c r="F72" s="15"/>
      <c r="G72" s="15"/>
      <c r="H72" s="15"/>
      <c r="I72" s="30"/>
      <c r="J72" s="30"/>
      <c r="K72" s="30"/>
    </row>
    <row r="73" spans="1:11" ht="20.2" customHeight="1">
      <c r="A73" s="13"/>
      <c r="B73" s="9" t="s">
        <v>134</v>
      </c>
      <c r="C73" s="15"/>
      <c r="D73" s="15">
        <v>0.92600000000000005</v>
      </c>
      <c r="E73" s="15">
        <f t="shared" ref="E73" si="17">C73+D73</f>
        <v>0.92600000000000005</v>
      </c>
      <c r="F73" s="27"/>
      <c r="G73" s="15"/>
      <c r="H73" s="15">
        <f t="shared" ref="H73" si="18">F73+G73</f>
        <v>0</v>
      </c>
      <c r="I73" s="30"/>
      <c r="J73" s="30">
        <f>G73/D73*100-100</f>
        <v>-100</v>
      </c>
      <c r="K73" s="30">
        <f>H73/E73*100-100</f>
        <v>-100</v>
      </c>
    </row>
    <row r="74" spans="1:11" ht="20.2" customHeight="1">
      <c r="A74" s="13"/>
      <c r="B74" s="9" t="s">
        <v>127</v>
      </c>
      <c r="C74" s="15"/>
      <c r="D74" s="15">
        <v>775.82600000000002</v>
      </c>
      <c r="E74" s="15">
        <f t="shared" ref="E74" si="19">C74+D74</f>
        <v>775.82600000000002</v>
      </c>
      <c r="F74" s="27"/>
      <c r="G74" s="15">
        <v>149.9</v>
      </c>
      <c r="H74" s="15">
        <f t="shared" ref="H74" si="20">F74+G74</f>
        <v>149.9</v>
      </c>
      <c r="I74" s="30"/>
      <c r="J74" s="30">
        <f>G74/D74*100-100</f>
        <v>-80.678657327802881</v>
      </c>
      <c r="K74" s="30">
        <f>H74/E74*100-100</f>
        <v>-80.678657327802881</v>
      </c>
    </row>
    <row r="75" spans="1:11" s="12" customFormat="1" ht="14.15">
      <c r="A75" s="16" t="s">
        <v>89</v>
      </c>
      <c r="B75" s="16" t="s">
        <v>90</v>
      </c>
      <c r="C75" s="18"/>
      <c r="D75" s="18"/>
      <c r="E75" s="15"/>
      <c r="F75" s="18"/>
      <c r="G75" s="18"/>
      <c r="H75" s="18"/>
      <c r="I75" s="30"/>
      <c r="J75" s="30"/>
      <c r="K75" s="30"/>
    </row>
    <row r="76" spans="1:11" ht="30.95">
      <c r="A76" s="13"/>
      <c r="B76" s="9" t="s">
        <v>125</v>
      </c>
      <c r="C76" s="15"/>
      <c r="D76" s="15">
        <v>1</v>
      </c>
      <c r="E76" s="15">
        <f t="shared" ref="E76" si="21">C76+D76</f>
        <v>1</v>
      </c>
      <c r="F76" s="15"/>
      <c r="G76" s="15"/>
      <c r="H76" s="15">
        <f t="shared" ref="H76" si="22">F76+G76</f>
        <v>0</v>
      </c>
      <c r="I76" s="30"/>
      <c r="J76" s="30">
        <f t="shared" ref="J76" si="23">G76/D76*100-100</f>
        <v>-100</v>
      </c>
      <c r="K76" s="30">
        <f t="shared" ref="K76" si="24">H76/E76*100-100</f>
        <v>-100</v>
      </c>
    </row>
    <row r="77" spans="1:11" ht="30.95">
      <c r="A77" s="13"/>
      <c r="B77" s="9" t="s">
        <v>128</v>
      </c>
      <c r="C77" s="15"/>
      <c r="D77" s="15">
        <v>2</v>
      </c>
      <c r="E77" s="15">
        <f t="shared" ref="E77" si="25">C77+D77</f>
        <v>2</v>
      </c>
      <c r="F77" s="15"/>
      <c r="G77" s="15">
        <v>1</v>
      </c>
      <c r="H77" s="15">
        <f t="shared" ref="H77" si="26">F77+G77</f>
        <v>1</v>
      </c>
      <c r="I77" s="30"/>
      <c r="J77" s="30">
        <f t="shared" ref="J77:K83" si="27">G77/D77*100-100</f>
        <v>-50</v>
      </c>
      <c r="K77" s="30">
        <f t="shared" si="27"/>
        <v>-50</v>
      </c>
    </row>
    <row r="78" spans="1:11" s="12" customFormat="1" ht="14.15">
      <c r="A78" s="16" t="s">
        <v>91</v>
      </c>
      <c r="B78" s="16" t="s">
        <v>92</v>
      </c>
      <c r="C78" s="18"/>
      <c r="D78" s="18"/>
      <c r="E78" s="15"/>
      <c r="F78" s="18"/>
      <c r="G78" s="18"/>
      <c r="H78" s="18"/>
      <c r="I78" s="30"/>
      <c r="J78" s="30"/>
      <c r="K78" s="30"/>
    </row>
    <row r="79" spans="1:11" ht="30.95">
      <c r="A79" s="13"/>
      <c r="B79" s="9" t="s">
        <v>126</v>
      </c>
      <c r="C79" s="15"/>
      <c r="D79" s="15">
        <v>0.92600000000000005</v>
      </c>
      <c r="E79" s="15">
        <f t="shared" ref="E79" si="28">C79+D79</f>
        <v>0.92600000000000005</v>
      </c>
      <c r="F79" s="15"/>
      <c r="G79" s="15"/>
      <c r="H79" s="15">
        <f t="shared" ref="H79" si="29">F79+G79</f>
        <v>0</v>
      </c>
      <c r="I79" s="30"/>
      <c r="J79" s="30">
        <f t="shared" ref="J79" si="30">G79/D79*100-100</f>
        <v>-100</v>
      </c>
      <c r="K79" s="30">
        <f t="shared" ref="K79" si="31">H79/E79*100-100</f>
        <v>-100</v>
      </c>
    </row>
    <row r="80" spans="1:11" ht="30.95">
      <c r="A80" s="13"/>
      <c r="B80" s="9" t="s">
        <v>129</v>
      </c>
      <c r="C80" s="15"/>
      <c r="D80" s="15">
        <v>387.91300000000001</v>
      </c>
      <c r="E80" s="15">
        <f t="shared" ref="E80" si="32">C80+D80</f>
        <v>387.91300000000001</v>
      </c>
      <c r="F80" s="15"/>
      <c r="G80" s="15">
        <v>149.9</v>
      </c>
      <c r="H80" s="15">
        <f t="shared" ref="H80" si="33">F80+G80</f>
        <v>149.9</v>
      </c>
      <c r="I80" s="30"/>
      <c r="J80" s="30">
        <f t="shared" si="27"/>
        <v>-61.357314655605762</v>
      </c>
      <c r="K80" s="30">
        <f t="shared" si="27"/>
        <v>-61.357314655605762</v>
      </c>
    </row>
    <row r="81" spans="1:11" s="12" customFormat="1" ht="14.15">
      <c r="A81" s="16">
        <v>4</v>
      </c>
      <c r="B81" s="14" t="s">
        <v>111</v>
      </c>
      <c r="C81" s="18"/>
      <c r="D81" s="18"/>
      <c r="E81" s="18"/>
      <c r="F81" s="18"/>
      <c r="G81" s="18"/>
      <c r="H81" s="18"/>
      <c r="I81" s="30"/>
      <c r="J81" s="30"/>
      <c r="K81" s="30"/>
    </row>
    <row r="82" spans="1:11" ht="30.95">
      <c r="A82" s="13"/>
      <c r="B82" s="9" t="s">
        <v>139</v>
      </c>
      <c r="C82" s="15"/>
      <c r="D82" s="15">
        <v>100</v>
      </c>
      <c r="E82" s="15">
        <f t="shared" ref="E82" si="34">C82+D82</f>
        <v>100</v>
      </c>
      <c r="F82" s="15"/>
      <c r="G82" s="15"/>
      <c r="H82" s="15"/>
      <c r="I82" s="30"/>
      <c r="J82" s="30">
        <f t="shared" ref="J82" si="35">G82/D82*100-100</f>
        <v>-100</v>
      </c>
      <c r="K82" s="30">
        <f t="shared" ref="K82" si="36">H82/E82*100-100</f>
        <v>-100</v>
      </c>
    </row>
    <row r="83" spans="1:11" ht="30.95">
      <c r="A83" s="13"/>
      <c r="B83" s="9" t="s">
        <v>140</v>
      </c>
      <c r="C83" s="15"/>
      <c r="D83" s="15">
        <v>99</v>
      </c>
      <c r="E83" s="15">
        <f t="shared" ref="E83" si="37">C83+D83</f>
        <v>99</v>
      </c>
      <c r="F83" s="15"/>
      <c r="G83" s="15">
        <v>60</v>
      </c>
      <c r="H83" s="15">
        <f t="shared" ref="H83" si="38">F83+G83</f>
        <v>60</v>
      </c>
      <c r="I83" s="30"/>
      <c r="J83" s="30">
        <f t="shared" si="27"/>
        <v>-39.393939393939391</v>
      </c>
      <c r="K83" s="30">
        <f t="shared" si="27"/>
        <v>-39.393939393939391</v>
      </c>
    </row>
    <row r="84" spans="1:11" ht="17.5" customHeight="1">
      <c r="A84" s="39" t="s">
        <v>98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</row>
    <row r="85" spans="1:11" ht="18.2" customHeight="1">
      <c r="A85" s="41" t="s">
        <v>141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</row>
    <row r="86" spans="1:11" ht="14" customHeight="1">
      <c r="A86" s="42" t="s">
        <v>100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</row>
    <row r="87" spans="1:11" ht="18.7" customHeight="1">
      <c r="A87" s="43" t="s">
        <v>101</v>
      </c>
      <c r="B87" s="43"/>
      <c r="C87" s="43"/>
      <c r="D87" s="43"/>
      <c r="E87" s="43"/>
      <c r="F87" s="43"/>
      <c r="G87" s="43"/>
      <c r="H87" s="43"/>
      <c r="I87" s="43"/>
      <c r="J87" s="43"/>
      <c r="K87" s="43"/>
    </row>
    <row r="89" spans="1:11" ht="15" customHeight="1">
      <c r="A89" s="44" t="s">
        <v>110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</row>
    <row r="91" spans="1:11" ht="68.650000000000006">
      <c r="A91" s="19" t="s">
        <v>40</v>
      </c>
      <c r="B91" s="19" t="s">
        <v>8</v>
      </c>
      <c r="C91" s="8" t="s">
        <v>102</v>
      </c>
      <c r="D91" s="8" t="s">
        <v>103</v>
      </c>
      <c r="E91" s="8" t="s">
        <v>104</v>
      </c>
      <c r="F91" s="8" t="s">
        <v>84</v>
      </c>
      <c r="G91" s="8" t="s">
        <v>105</v>
      </c>
      <c r="H91" s="8" t="s">
        <v>106</v>
      </c>
    </row>
    <row r="92" spans="1:11" ht="14.15">
      <c r="A92" s="19" t="s">
        <v>5</v>
      </c>
      <c r="B92" s="19" t="s">
        <v>18</v>
      </c>
      <c r="C92" s="19" t="s">
        <v>27</v>
      </c>
      <c r="D92" s="19" t="s">
        <v>35</v>
      </c>
      <c r="E92" s="19" t="s">
        <v>34</v>
      </c>
      <c r="F92" s="19" t="s">
        <v>41</v>
      </c>
      <c r="G92" s="19" t="s">
        <v>33</v>
      </c>
      <c r="H92" s="19" t="s">
        <v>42</v>
      </c>
    </row>
    <row r="93" spans="1:11" ht="14.15">
      <c r="A93" s="19" t="s">
        <v>43</v>
      </c>
      <c r="B93" s="19" t="s">
        <v>44</v>
      </c>
      <c r="C93" s="19" t="s">
        <v>11</v>
      </c>
      <c r="D93" s="19"/>
      <c r="E93" s="19"/>
      <c r="F93" s="19">
        <f>E93-D93</f>
        <v>0</v>
      </c>
      <c r="G93" s="19" t="s">
        <v>11</v>
      </c>
      <c r="H93" s="19" t="s">
        <v>11</v>
      </c>
    </row>
    <row r="94" spans="1:11" ht="14.15">
      <c r="A94" s="19"/>
      <c r="B94" s="19" t="s">
        <v>45</v>
      </c>
      <c r="C94" s="19" t="s">
        <v>11</v>
      </c>
      <c r="D94" s="19"/>
      <c r="E94" s="19"/>
      <c r="F94" s="19">
        <f t="shared" ref="F94:F95" si="39">E94-D94</f>
        <v>0</v>
      </c>
      <c r="G94" s="19" t="s">
        <v>11</v>
      </c>
      <c r="H94" s="19" t="s">
        <v>11</v>
      </c>
    </row>
    <row r="95" spans="1:11" ht="28.3">
      <c r="A95" s="19"/>
      <c r="B95" s="19" t="s">
        <v>46</v>
      </c>
      <c r="C95" s="19" t="s">
        <v>11</v>
      </c>
      <c r="D95" s="19"/>
      <c r="E95" s="19"/>
      <c r="F95" s="19">
        <f t="shared" si="39"/>
        <v>0</v>
      </c>
      <c r="G95" s="19" t="s">
        <v>11</v>
      </c>
      <c r="H95" s="19" t="s">
        <v>11</v>
      </c>
    </row>
    <row r="96" spans="1:11" ht="14.15">
      <c r="A96" s="19"/>
      <c r="B96" s="19" t="s">
        <v>47</v>
      </c>
      <c r="C96" s="19" t="s">
        <v>11</v>
      </c>
      <c r="D96" s="19"/>
      <c r="E96" s="19"/>
      <c r="F96" s="19"/>
      <c r="G96" s="19" t="s">
        <v>11</v>
      </c>
      <c r="H96" s="19" t="s">
        <v>11</v>
      </c>
    </row>
    <row r="97" spans="1:11" ht="14.15">
      <c r="A97" s="19"/>
      <c r="B97" s="19" t="s">
        <v>48</v>
      </c>
      <c r="C97" s="19" t="s">
        <v>11</v>
      </c>
      <c r="D97" s="19"/>
      <c r="E97" s="19"/>
      <c r="F97" s="19"/>
      <c r="G97" s="19" t="s">
        <v>11</v>
      </c>
      <c r="H97" s="19" t="s">
        <v>11</v>
      </c>
    </row>
    <row r="98" spans="1:11">
      <c r="A98" s="46" t="s">
        <v>115</v>
      </c>
      <c r="B98" s="37"/>
      <c r="C98" s="37"/>
      <c r="D98" s="37"/>
      <c r="E98" s="37"/>
      <c r="F98" s="37"/>
      <c r="G98" s="37"/>
      <c r="H98" s="37"/>
    </row>
    <row r="99" spans="1:11" ht="14.15">
      <c r="A99" s="19" t="s">
        <v>18</v>
      </c>
      <c r="B99" s="19" t="s">
        <v>49</v>
      </c>
      <c r="C99" s="19" t="s">
        <v>11</v>
      </c>
      <c r="D99" s="19"/>
      <c r="E99" s="19"/>
      <c r="F99" s="19">
        <f t="shared" ref="F99" si="40">E99-D99</f>
        <v>0</v>
      </c>
      <c r="G99" s="19" t="s">
        <v>11</v>
      </c>
      <c r="H99" s="19" t="s">
        <v>11</v>
      </c>
    </row>
    <row r="100" spans="1:11">
      <c r="A100" s="46" t="s">
        <v>143</v>
      </c>
      <c r="B100" s="37"/>
      <c r="C100" s="37"/>
      <c r="D100" s="37"/>
      <c r="E100" s="37"/>
      <c r="F100" s="37"/>
      <c r="G100" s="37"/>
      <c r="H100" s="37"/>
    </row>
    <row r="101" spans="1:11">
      <c r="A101" s="37" t="s">
        <v>50</v>
      </c>
      <c r="B101" s="37"/>
      <c r="C101" s="37"/>
      <c r="D101" s="37"/>
      <c r="E101" s="37"/>
      <c r="F101" s="37"/>
      <c r="G101" s="37"/>
      <c r="H101" s="37"/>
    </row>
    <row r="102" spans="1:11" ht="14.15">
      <c r="A102" s="19" t="s">
        <v>20</v>
      </c>
      <c r="B102" s="19" t="s">
        <v>51</v>
      </c>
      <c r="C102" s="19"/>
      <c r="D102" s="19"/>
      <c r="E102" s="19"/>
      <c r="F102" s="19"/>
      <c r="G102" s="19"/>
      <c r="H102" s="19"/>
    </row>
    <row r="103" spans="1:11" ht="14.15">
      <c r="A103" s="19"/>
      <c r="B103" s="19" t="s">
        <v>52</v>
      </c>
      <c r="C103" s="19"/>
      <c r="D103" s="19"/>
      <c r="E103" s="19"/>
      <c r="F103" s="19">
        <f t="shared" ref="F103" si="41">E103-D103</f>
        <v>0</v>
      </c>
      <c r="G103" s="19"/>
      <c r="H103" s="19"/>
    </row>
    <row r="104" spans="1:11">
      <c r="A104" s="37" t="s">
        <v>53</v>
      </c>
      <c r="B104" s="37"/>
      <c r="C104" s="37"/>
      <c r="D104" s="37"/>
      <c r="E104" s="37"/>
      <c r="F104" s="37"/>
      <c r="G104" s="37"/>
      <c r="H104" s="37"/>
    </row>
    <row r="105" spans="1:11" ht="14.15">
      <c r="A105" s="19"/>
      <c r="B105" s="21" t="s">
        <v>114</v>
      </c>
      <c r="C105" s="19"/>
      <c r="D105" s="19"/>
      <c r="E105" s="19"/>
      <c r="F105" s="19">
        <f t="shared" ref="F105" si="42">E105-D105</f>
        <v>0</v>
      </c>
      <c r="G105" s="19"/>
      <c r="H105" s="19"/>
    </row>
    <row r="106" spans="1:11" ht="14.15">
      <c r="A106" s="19"/>
      <c r="B106" s="19" t="s">
        <v>54</v>
      </c>
      <c r="C106" s="19"/>
      <c r="D106" s="19"/>
      <c r="E106" s="19"/>
      <c r="F106" s="19"/>
      <c r="G106" s="19"/>
      <c r="H106" s="19"/>
    </row>
    <row r="107" spans="1:11" ht="28.3">
      <c r="A107" s="19" t="s">
        <v>21</v>
      </c>
      <c r="B107" s="19" t="s">
        <v>55</v>
      </c>
      <c r="C107" s="19" t="s">
        <v>11</v>
      </c>
      <c r="D107" s="19"/>
      <c r="E107" s="19"/>
      <c r="F107" s="19"/>
      <c r="G107" s="19" t="s">
        <v>11</v>
      </c>
      <c r="H107" s="19" t="s">
        <v>11</v>
      </c>
    </row>
    <row r="108" spans="1:11" ht="22.9" customHeight="1">
      <c r="A108" s="33" t="s">
        <v>144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</row>
    <row r="109" spans="1:11" ht="18" customHeight="1">
      <c r="A109" s="31" t="s">
        <v>145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spans="1:11" ht="18" customHeight="1">
      <c r="A110" s="31" t="s">
        <v>107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</row>
    <row r="111" spans="1:11" ht="21.05" customHeight="1">
      <c r="A111" s="35" t="s">
        <v>146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</row>
    <row r="112" spans="1:11" ht="16.149999999999999" customHeight="1">
      <c r="A112" s="31" t="s">
        <v>147</v>
      </c>
      <c r="B112" s="31"/>
      <c r="C112" s="31"/>
      <c r="D112" s="31"/>
      <c r="E112" s="31"/>
      <c r="F112" s="31"/>
      <c r="G112" s="31"/>
      <c r="H112" s="31"/>
      <c r="I112" s="31"/>
      <c r="J112" s="31"/>
      <c r="K112" s="31"/>
    </row>
    <row r="113" spans="1:11" ht="18" customHeight="1">
      <c r="A113" s="31" t="s">
        <v>148</v>
      </c>
      <c r="B113" s="31"/>
      <c r="C113" s="31"/>
      <c r="D113" s="31"/>
      <c r="E113" s="31"/>
      <c r="F113" s="31"/>
      <c r="G113" s="31"/>
      <c r="H113" s="31"/>
      <c r="I113" s="31"/>
      <c r="J113" s="31"/>
      <c r="K113" s="31"/>
    </row>
    <row r="114" spans="1:11" ht="21.05" customHeight="1">
      <c r="A114" s="31" t="s">
        <v>149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</row>
    <row r="116" spans="1:11" ht="15.65" customHeight="1">
      <c r="B116" s="4" t="s">
        <v>113</v>
      </c>
      <c r="C116" s="4"/>
      <c r="D116" s="4"/>
      <c r="E116" s="32" t="s">
        <v>118</v>
      </c>
      <c r="F116" s="32"/>
      <c r="G116" s="32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2:A43"/>
    <mergeCell ref="B42:B43"/>
    <mergeCell ref="C42:E42"/>
    <mergeCell ref="F42:H42"/>
    <mergeCell ref="I42:K42"/>
    <mergeCell ref="A17:K17"/>
    <mergeCell ref="A21:K21"/>
    <mergeCell ref="A27:E27"/>
    <mergeCell ref="A34:E34"/>
    <mergeCell ref="A40:K40"/>
    <mergeCell ref="C53:E53"/>
    <mergeCell ref="F53:H53"/>
    <mergeCell ref="I53:K53"/>
    <mergeCell ref="C44:E44"/>
    <mergeCell ref="F44:H44"/>
    <mergeCell ref="I44:K44"/>
    <mergeCell ref="A46:K46"/>
    <mergeCell ref="C47:E47"/>
    <mergeCell ref="F47:H47"/>
    <mergeCell ref="I47:K47"/>
    <mergeCell ref="A49:K49"/>
    <mergeCell ref="C50:E50"/>
    <mergeCell ref="F50:H50"/>
    <mergeCell ref="I50:K50"/>
    <mergeCell ref="A52:K52"/>
    <mergeCell ref="A64:K64"/>
    <mergeCell ref="A55:K55"/>
    <mergeCell ref="A56:K56"/>
    <mergeCell ref="A57:K57"/>
    <mergeCell ref="A58:K58"/>
    <mergeCell ref="A59:K59"/>
    <mergeCell ref="A60:K60"/>
    <mergeCell ref="A61:A62"/>
    <mergeCell ref="B61:B62"/>
    <mergeCell ref="C61:E61"/>
    <mergeCell ref="F61:H61"/>
    <mergeCell ref="I61:K61"/>
    <mergeCell ref="A104:H104"/>
    <mergeCell ref="A65:K65"/>
    <mergeCell ref="A70:K70"/>
    <mergeCell ref="A71:K71"/>
    <mergeCell ref="A84:K84"/>
    <mergeCell ref="A85:K85"/>
    <mergeCell ref="A86:K86"/>
    <mergeCell ref="A87:K87"/>
    <mergeCell ref="A89:K89"/>
    <mergeCell ref="A98:H98"/>
    <mergeCell ref="A100:H100"/>
    <mergeCell ref="A101:H101"/>
    <mergeCell ref="A114:K114"/>
    <mergeCell ref="E116:G116"/>
    <mergeCell ref="A108:K108"/>
    <mergeCell ref="A109:K109"/>
    <mergeCell ref="A110:K110"/>
    <mergeCell ref="A111:K111"/>
    <mergeCell ref="A112:K112"/>
    <mergeCell ref="A113:K113"/>
  </mergeCells>
  <pageMargins left="0.7" right="0.7" top="0.75" bottom="0.75" header="0.3" footer="0.3"/>
  <pageSetup paperSize="9" scale="67" orientation="portrait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7321</vt:lpstr>
      <vt:lpstr>'7321'!Область_печати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2020-05-18T06:49:24Z</cp:lastPrinted>
  <dcterms:created xsi:type="dcterms:W3CDTF">2019-07-18T07:25:18Z</dcterms:created>
  <dcterms:modified xsi:type="dcterms:W3CDTF">2020-05-29T06:38:14Z</dcterms:modified>
</cp:coreProperties>
</file>